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1. Решение №95 от 13.02.2023г\Решение утвержденное\"/>
    </mc:Choice>
  </mc:AlternateContent>
  <xr:revisionPtr revIDLastSave="0" documentId="13_ncr:1_{62C4E91F-27E7-4DDB-A009-5F910234BF0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года'!$A$1:$AS$109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U94" i="1" l="1"/>
  <c r="AO83" i="1"/>
  <c r="AJ83" i="1"/>
  <c r="U83" i="1"/>
  <c r="U82" i="1"/>
  <c r="AO91" i="1"/>
  <c r="AO90" i="1"/>
  <c r="AO94" i="1"/>
  <c r="AO93" i="1"/>
  <c r="AO17" i="1"/>
  <c r="AO16" i="1"/>
  <c r="AO30" i="1"/>
  <c r="AO32" i="1"/>
  <c r="U26" i="1"/>
  <c r="AJ30" i="1"/>
  <c r="AJ32" i="1"/>
  <c r="U32" i="1"/>
  <c r="AJ57" i="1"/>
  <c r="U65" i="1"/>
  <c r="AJ94" i="1"/>
  <c r="AJ93" i="1"/>
  <c r="AJ43" i="1"/>
  <c r="AJ46" i="1"/>
  <c r="AJ91" i="1"/>
  <c r="AJ90" i="1"/>
  <c r="AJ82" i="1"/>
  <c r="AJ17" i="1"/>
  <c r="AJ40" i="1"/>
  <c r="AJ39" i="1"/>
  <c r="AJ50" i="1"/>
  <c r="AJ65" i="1"/>
  <c r="U30" i="1"/>
  <c r="U17" i="1"/>
  <c r="AO40" i="1"/>
  <c r="AO39" i="1"/>
  <c r="U40" i="1"/>
  <c r="U39" i="1"/>
  <c r="AO46" i="1"/>
  <c r="AO42" i="1"/>
  <c r="U46" i="1"/>
  <c r="U51" i="1"/>
  <c r="AO65" i="1"/>
  <c r="AO56" i="1"/>
  <c r="U80" i="1"/>
  <c r="U79" i="1"/>
  <c r="AO82" i="1"/>
  <c r="U43" i="1"/>
  <c r="U57" i="1"/>
  <c r="U54" i="1"/>
  <c r="U91" i="1"/>
  <c r="U90" i="1"/>
  <c r="U93" i="1"/>
  <c r="AO50" i="1"/>
  <c r="V65" i="1"/>
  <c r="V56" i="1"/>
  <c r="W65" i="1"/>
  <c r="W56" i="1"/>
  <c r="X65" i="1"/>
  <c r="X56" i="1"/>
  <c r="Y65" i="1"/>
  <c r="Y56" i="1"/>
  <c r="Z65" i="1"/>
  <c r="Z56" i="1"/>
  <c r="AA65" i="1"/>
  <c r="AA56" i="1"/>
  <c r="AB65" i="1"/>
  <c r="AB56" i="1"/>
  <c r="AC65" i="1"/>
  <c r="AC56" i="1"/>
  <c r="AD65" i="1"/>
  <c r="AD56" i="1"/>
  <c r="AE65" i="1"/>
  <c r="AE56" i="1"/>
  <c r="AF65" i="1"/>
  <c r="AF56" i="1"/>
  <c r="AG65" i="1"/>
  <c r="AG56" i="1"/>
  <c r="AH65" i="1"/>
  <c r="AH56" i="1"/>
  <c r="AI65" i="1"/>
  <c r="AI56" i="1"/>
  <c r="AK65" i="1"/>
  <c r="AK56" i="1"/>
  <c r="AL65" i="1"/>
  <c r="AL56" i="1"/>
  <c r="AM65" i="1"/>
  <c r="AM56" i="1"/>
  <c r="AN65" i="1"/>
  <c r="AN56" i="1"/>
  <c r="U50" i="1"/>
  <c r="AJ42" i="1"/>
  <c r="AJ16" i="1"/>
  <c r="U56" i="1"/>
  <c r="U42" i="1"/>
  <c r="U16" i="1"/>
  <c r="AJ56" i="1"/>
  <c r="AJ15" i="1"/>
  <c r="AO15" i="1"/>
  <c r="U15" i="1"/>
</calcChain>
</file>

<file path=xl/sharedStrings.xml><?xml version="1.0" encoding="utf-8"?>
<sst xmlns="http://schemas.openxmlformats.org/spreadsheetml/2006/main" count="628" uniqueCount="208">
  <si>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</si>
  <si>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</si>
  <si>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</si>
  <si>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</si>
  <si>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</si>
  <si>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</si>
  <si>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</si>
  <si>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</si>
  <si>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</si>
  <si>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</si>
  <si>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</si>
  <si>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</si>
  <si>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</si>
  <si>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</si>
  <si>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</si>
  <si>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</si>
  <si>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</si>
  <si>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</si>
  <si>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</si>
  <si>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</si>
  <si>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</si>
  <si>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</si>
  <si>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</si>
  <si>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</si>
  <si>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</si>
  <si>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</si>
  <si>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</si>
  <si>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</si>
  <si>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</si>
  <si>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</si>
  <si>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</si>
  <si>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</si>
  <si>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</si>
  <si>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</si>
  <si>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</si>
  <si>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</si>
  <si>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</si>
  <si>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</si>
  <si>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</si>
  <si>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</si>
  <si>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</si>
  <si>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</si>
  <si>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</si>
  <si>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</si>
  <si>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</si>
  <si>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</si>
  <si>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</si>
  <si>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</si>
  <si>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</si>
  <si>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</si>
  <si>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</si>
  <si>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</si>
  <si>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</si>
  <si>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</si>
  <si>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</si>
  <si>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</si>
  <si>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</si>
  <si>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</si>
  <si>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</si>
  <si>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</si>
  <si>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</si>
  <si>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</si>
  <si>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</si>
  <si>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</si>
  <si>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</si>
  <si>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</si>
  <si>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</si>
  <si>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</si>
  <si>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</si>
  <si>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</si>
  <si>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</si>
  <si>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</si>
  <si>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</si>
  <si>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</si>
  <si>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</si>
  <si>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</si>
  <si>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</si>
  <si>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</si>
  <si>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</si>
  <si>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</si>
  <si>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</si>
  <si>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</si>
  <si>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</si>
  <si>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</si>
  <si>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</si>
  <si>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</si>
  <si>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</si>
  <si>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</si>
  <si>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</si>
  <si>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</si>
  <si>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</si>
  <si>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</si>
  <si>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</si>
  <si>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</si>
  <si>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</si>
  <si>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</si>
  <si>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</si>
  <si>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</si>
  <si>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</si>
  <si>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</si>
  <si>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</si>
  <si>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</si>
  <si>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</si>
  <si>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</si>
  <si>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</si>
  <si>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</si>
  <si>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</si>
  <si>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</si>
  <si>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</si>
  <si>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</si>
  <si>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</si>
  <si>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</si>
  <si>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</si>
  <si>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</si>
  <si>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</si>
  <si>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</si>
  <si>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</si>
  <si>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</si>
  <si>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</si>
  <si>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</si>
  <si>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</si>
  <si>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</si>
  <si>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</si>
  <si>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</si>
  <si>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</si>
  <si>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</si>
  <si>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</si>
  <si>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</si>
  <si>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</si>
  <si>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</si>
  <si>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</si>
  <si>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</si>
  <si>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</si>
  <si>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</si>
  <si>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</si>
  <si>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</si>
  <si>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</si>
  <si>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</si>
  <si>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</si>
  <si>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</si>
  <si>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</si>
  <si>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</si>
  <si>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</si>
  <si>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</si>
  <si>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</si>
  <si>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</si>
  <si>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</si>
  <si>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</si>
  <si>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</si>
  <si>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</si>
  <si>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</si>
  <si>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</si>
  <si>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</si>
  <si>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</si>
  <si>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</si>
  <si>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</si>
  <si>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</si>
  <si>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</si>
  <si>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</si>
  <si>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</si>
  <si>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</si>
  <si>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</si>
  <si>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</si>
  <si>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</si>
  <si>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</si>
  <si>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</si>
  <si>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</si>
  <si>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</si>
  <si>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</si>
  <si>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</si>
  <si>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</si>
  <si>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</si>
  <si>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</si>
  <si>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</si>
  <si>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</si>
  <si>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18.1.00.28490</t>
  </si>
  <si>
    <t>05.1.F36748S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</si>
  <si>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</si>
  <si>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</si>
  <si>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</si>
  <si>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</si>
  <si>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</si>
  <si>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</si>
  <si>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</si>
  <si>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Александровского сельского поселения</t>
  </si>
  <si>
    <t>2025 год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</si>
  <si>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</si>
  <si>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</si>
  <si>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2024 год и плановый период 2025 и 2026 годов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</si>
  <si>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</si>
  <si>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</si>
  <si>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</si>
  <si>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</si>
  <si>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10.1.00.28860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</si>
  <si>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</si>
  <si>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</si>
  <si>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</si>
  <si>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</si>
  <si>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</si>
  <si>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10.1.00.28810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</si>
  <si>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</si>
  <si>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</si>
  <si>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</si>
  <si>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</si>
  <si>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</si>
  <si>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от 13.02.2024 №95</t>
  </si>
  <si>
    <t>к решению Собрания депутатов</t>
  </si>
  <si>
    <t>10.1.00.L4670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</si>
</sst>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164" fontId="9" fillId="0" borderId="2" xfId="0" applyNumberFormat="1" applyFont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9"/>
  <sheetViews>
    <sheetView showGridLines="0" tabSelected="1" view="pageBreakPreview" topLeftCell="A67" zoomScale="75" zoomScaleNormal="60" zoomScaleSheetLayoutView="75" workbookViewId="0">
      <selection activeCell="AJ92" sqref="AJ92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162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9" t="s">
        <v>206</v>
      </c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39" t="s">
        <v>184</v>
      </c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1"/>
      <c r="AQ3" s="1"/>
      <c r="AR3" s="1"/>
      <c r="AT3" s="1"/>
    </row>
    <row r="4" spans="1:53" ht="15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9" t="s">
        <v>195</v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186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187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205</v>
      </c>
      <c r="AP8" s="1"/>
      <c r="AQ8" s="1"/>
      <c r="AR8" s="1"/>
      <c r="AT8" s="1"/>
    </row>
    <row r="9" spans="1:53" ht="77.25" customHeight="1" x14ac:dyDescent="0.25">
      <c r="A9" s="41" t="s">
        <v>188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8" t="s">
        <v>19</v>
      </c>
      <c r="B12" s="38" t="s">
        <v>10</v>
      </c>
      <c r="C12" s="38" t="s">
        <v>11</v>
      </c>
      <c r="D12" s="38" t="s">
        <v>12</v>
      </c>
      <c r="E12" s="38" t="s">
        <v>12</v>
      </c>
      <c r="F12" s="38" t="s">
        <v>12</v>
      </c>
      <c r="G12" s="38" t="s">
        <v>12</v>
      </c>
      <c r="H12" s="38" t="s">
        <v>12</v>
      </c>
      <c r="I12" s="38" t="s">
        <v>12</v>
      </c>
      <c r="J12" s="38" t="s">
        <v>12</v>
      </c>
      <c r="K12" s="38" t="s">
        <v>12</v>
      </c>
      <c r="L12" s="38" t="s">
        <v>12</v>
      </c>
      <c r="M12" s="38" t="s">
        <v>12</v>
      </c>
      <c r="N12" s="38" t="s">
        <v>12</v>
      </c>
      <c r="O12" s="38" t="s">
        <v>12</v>
      </c>
      <c r="P12" s="38" t="s">
        <v>12</v>
      </c>
      <c r="Q12" s="38" t="s">
        <v>12</v>
      </c>
      <c r="R12" s="38" t="s">
        <v>12</v>
      </c>
      <c r="S12" s="38" t="s">
        <v>13</v>
      </c>
      <c r="T12" s="38" t="s">
        <v>19</v>
      </c>
      <c r="U12" s="38" t="s">
        <v>163</v>
      </c>
      <c r="V12" s="38" t="s">
        <v>15</v>
      </c>
      <c r="W12" s="38" t="s">
        <v>16</v>
      </c>
      <c r="X12" s="38" t="s">
        <v>17</v>
      </c>
      <c r="Y12" s="38" t="s">
        <v>18</v>
      </c>
      <c r="Z12" s="38" t="s">
        <v>14</v>
      </c>
      <c r="AA12" s="38" t="s">
        <v>15</v>
      </c>
      <c r="AB12" s="38" t="s">
        <v>16</v>
      </c>
      <c r="AC12" s="38" t="s">
        <v>17</v>
      </c>
      <c r="AD12" s="38" t="s">
        <v>18</v>
      </c>
      <c r="AE12" s="38" t="s">
        <v>14</v>
      </c>
      <c r="AF12" s="38" t="s">
        <v>15</v>
      </c>
      <c r="AG12" s="38" t="s">
        <v>16</v>
      </c>
      <c r="AH12" s="38" t="s">
        <v>17</v>
      </c>
      <c r="AI12" s="38" t="s">
        <v>18</v>
      </c>
      <c r="AJ12" s="38" t="s">
        <v>185</v>
      </c>
      <c r="AK12" s="38" t="s">
        <v>20</v>
      </c>
      <c r="AL12" s="38" t="s">
        <v>21</v>
      </c>
      <c r="AM12" s="38" t="s">
        <v>22</v>
      </c>
      <c r="AN12" s="38" t="s">
        <v>23</v>
      </c>
      <c r="AO12" s="38" t="s">
        <v>189</v>
      </c>
      <c r="AP12" s="38" t="s">
        <v>24</v>
      </c>
      <c r="AQ12" s="38" t="s">
        <v>25</v>
      </c>
      <c r="AR12" s="38" t="s">
        <v>26</v>
      </c>
      <c r="AS12" s="38" t="s">
        <v>27</v>
      </c>
      <c r="AT12" s="38" t="s">
        <v>19</v>
      </c>
    </row>
    <row r="13" spans="1:53" ht="15" x14ac:dyDescent="0.25">
      <c r="A13" s="38"/>
      <c r="B13" s="38" t="s">
        <v>6</v>
      </c>
      <c r="C13" s="38" t="s">
        <v>7</v>
      </c>
      <c r="D13" s="38" t="s">
        <v>8</v>
      </c>
      <c r="E13" s="38" t="s">
        <v>8</v>
      </c>
      <c r="F13" s="38" t="s">
        <v>8</v>
      </c>
      <c r="G13" s="38" t="s">
        <v>8</v>
      </c>
      <c r="H13" s="38" t="s">
        <v>8</v>
      </c>
      <c r="I13" s="38" t="s">
        <v>8</v>
      </c>
      <c r="J13" s="38" t="s">
        <v>8</v>
      </c>
      <c r="K13" s="38" t="s">
        <v>8</v>
      </c>
      <c r="L13" s="38" t="s">
        <v>8</v>
      </c>
      <c r="M13" s="38" t="s">
        <v>8</v>
      </c>
      <c r="N13" s="38" t="s">
        <v>8</v>
      </c>
      <c r="O13" s="38" t="s">
        <v>8</v>
      </c>
      <c r="P13" s="38" t="s">
        <v>8</v>
      </c>
      <c r="Q13" s="38" t="s">
        <v>8</v>
      </c>
      <c r="R13" s="38" t="s">
        <v>8</v>
      </c>
      <c r="S13" s="38" t="s">
        <v>9</v>
      </c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 t="s">
        <v>1</v>
      </c>
      <c r="AK13" s="38" t="s">
        <v>2</v>
      </c>
      <c r="AL13" s="38" t="s">
        <v>3</v>
      </c>
      <c r="AM13" s="38" t="s">
        <v>4</v>
      </c>
      <c r="AN13" s="38" t="s">
        <v>5</v>
      </c>
      <c r="AO13" s="38" t="s">
        <v>1</v>
      </c>
      <c r="AP13" s="38" t="s">
        <v>2</v>
      </c>
      <c r="AQ13" s="38" t="s">
        <v>3</v>
      </c>
      <c r="AR13" s="38" t="s">
        <v>4</v>
      </c>
      <c r="AS13" s="38" t="s">
        <v>5</v>
      </c>
      <c r="AT13" s="38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U16+U39+U42+U50+U56+U79+U82+U90+U93</f>
        <v>49644.399999999994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AJ16+AJ39+AJ42+AJ50+AJ56+AJ79+AJ82+AJ90+AJ93</f>
        <v>21363.699999999997</v>
      </c>
      <c r="AK15" s="7">
        <v>0</v>
      </c>
      <c r="AL15" s="7">
        <v>0</v>
      </c>
      <c r="AM15" s="7">
        <v>0</v>
      </c>
      <c r="AN15" s="7">
        <v>0</v>
      </c>
      <c r="AO15" s="7">
        <f>AO16+AO39+AO42+AO50+AO56+AO79+AO82+AO90+AO93</f>
        <v>21010.699999999997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U17+U26+U30+U32</f>
        <v>13930.800000000001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AJ17+AJ26+AJ30+AJ32</f>
        <v>12602.8</v>
      </c>
      <c r="AK16" s="7">
        <v>0</v>
      </c>
      <c r="AL16" s="7">
        <v>0</v>
      </c>
      <c r="AM16" s="7">
        <v>0</v>
      </c>
      <c r="AN16" s="7">
        <v>0</v>
      </c>
      <c r="AO16" s="7">
        <f>AO17+AO26+AO30+AO32+AO29</f>
        <v>13191.6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SUM(U18:U25)</f>
        <v>13436.4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SUM(AJ18:AJ25)</f>
        <v>11718.9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SUM(AO18:AO25)</f>
        <v>11163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5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11351.4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10688.8</v>
      </c>
      <c r="AK19" s="11">
        <v>0</v>
      </c>
      <c r="AL19" s="11">
        <v>0</v>
      </c>
      <c r="AM19" s="11">
        <v>0</v>
      </c>
      <c r="AN19" s="11">
        <v>0</v>
      </c>
      <c r="AO19" s="11">
        <v>10688.8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1977.5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1014.9</v>
      </c>
      <c r="AK20" s="11">
        <v>0</v>
      </c>
      <c r="AL20" s="11">
        <v>0</v>
      </c>
      <c r="AM20" s="11">
        <v>0</v>
      </c>
      <c r="AN20" s="11">
        <v>0</v>
      </c>
      <c r="AO20" s="11">
        <v>474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79.5" customHeight="1" x14ac:dyDescent="0.25">
      <c r="A23" s="13" t="s">
        <v>48</v>
      </c>
      <c r="B23" s="10" t="s">
        <v>30</v>
      </c>
      <c r="C23" s="10" t="s">
        <v>35</v>
      </c>
      <c r="D23" s="10" t="s">
        <v>49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 t="s">
        <v>48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10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48</v>
      </c>
    </row>
    <row r="24" spans="1:53" ht="105" customHeight="1" x14ac:dyDescent="0.25">
      <c r="A24" s="13" t="s">
        <v>50</v>
      </c>
      <c r="B24" s="10" t="s">
        <v>30</v>
      </c>
      <c r="C24" s="10" t="s">
        <v>35</v>
      </c>
      <c r="D24" s="10" t="s">
        <v>51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50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50</v>
      </c>
    </row>
    <row r="25" spans="1:53" ht="76.5" customHeight="1" x14ac:dyDescent="0.25">
      <c r="A25" s="9" t="s">
        <v>52</v>
      </c>
      <c r="B25" s="10" t="s">
        <v>30</v>
      </c>
      <c r="C25" s="10" t="s">
        <v>35</v>
      </c>
      <c r="D25" s="10" t="s">
        <v>53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54</v>
      </c>
      <c r="T25" s="9" t="s">
        <v>52</v>
      </c>
      <c r="U25" s="11">
        <v>57.3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52</v>
      </c>
    </row>
    <row r="26" spans="1:53" ht="40.5" customHeight="1" x14ac:dyDescent="0.25">
      <c r="A26" s="9" t="s">
        <v>55</v>
      </c>
      <c r="B26" s="10" t="s">
        <v>30</v>
      </c>
      <c r="C26" s="10" t="s">
        <v>56</v>
      </c>
      <c r="D26" s="10" t="s">
        <v>32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33</v>
      </c>
      <c r="T26" s="9" t="s">
        <v>55</v>
      </c>
      <c r="U26" s="11">
        <f>U27</f>
        <v>134.69999999999999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55</v>
      </c>
    </row>
    <row r="27" spans="1:53" ht="81.75" customHeight="1" x14ac:dyDescent="0.25">
      <c r="A27" s="27" t="s">
        <v>179</v>
      </c>
      <c r="B27" s="10" t="s">
        <v>30</v>
      </c>
      <c r="C27" s="10" t="s">
        <v>56</v>
      </c>
      <c r="D27" s="10" t="s">
        <v>58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54</v>
      </c>
      <c r="T27" s="13" t="s">
        <v>57</v>
      </c>
      <c r="U27" s="11">
        <v>134.69999999999999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57</v>
      </c>
    </row>
    <row r="28" spans="1:53" ht="31.5" hidden="1" x14ac:dyDescent="0.25">
      <c r="A28" s="9" t="s">
        <v>59</v>
      </c>
      <c r="B28" s="10" t="s">
        <v>30</v>
      </c>
      <c r="C28" s="10" t="s">
        <v>60</v>
      </c>
      <c r="D28" s="10" t="s">
        <v>32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33</v>
      </c>
      <c r="T28" s="9" t="s">
        <v>59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59</v>
      </c>
    </row>
    <row r="29" spans="1:53" ht="50.25" customHeight="1" x14ac:dyDescent="0.25">
      <c r="A29" s="9" t="s">
        <v>204</v>
      </c>
      <c r="B29" s="10" t="s">
        <v>30</v>
      </c>
      <c r="C29" s="10" t="s">
        <v>60</v>
      </c>
      <c r="D29" s="10" t="s">
        <v>62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63</v>
      </c>
      <c r="T29" s="9" t="s">
        <v>61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859.7</v>
      </c>
      <c r="AP29" s="11">
        <v>0</v>
      </c>
      <c r="AQ29" s="11">
        <v>0</v>
      </c>
      <c r="AR29" s="11">
        <v>0</v>
      </c>
      <c r="AS29" s="11">
        <v>0</v>
      </c>
      <c r="AT29" s="9" t="s">
        <v>61</v>
      </c>
    </row>
    <row r="30" spans="1:53" ht="15.75" x14ac:dyDescent="0.25">
      <c r="A30" s="9" t="s">
        <v>64</v>
      </c>
      <c r="B30" s="10" t="s">
        <v>30</v>
      </c>
      <c r="C30" s="10" t="s">
        <v>65</v>
      </c>
      <c r="D30" s="10" t="s">
        <v>32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33</v>
      </c>
      <c r="T30" s="9" t="s">
        <v>64</v>
      </c>
      <c r="U30" s="11">
        <f>U31</f>
        <v>3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f>AJ31</f>
        <v>3</v>
      </c>
      <c r="AK30" s="11">
        <v>0</v>
      </c>
      <c r="AL30" s="11">
        <v>0</v>
      </c>
      <c r="AM30" s="11">
        <v>0</v>
      </c>
      <c r="AN30" s="11">
        <v>0</v>
      </c>
      <c r="AO30" s="11">
        <f>AO31</f>
        <v>3</v>
      </c>
      <c r="AP30" s="11">
        <v>0</v>
      </c>
      <c r="AQ30" s="11">
        <v>0</v>
      </c>
      <c r="AR30" s="11">
        <v>0</v>
      </c>
      <c r="AS30" s="11">
        <v>0</v>
      </c>
      <c r="AT30" s="9" t="s">
        <v>64</v>
      </c>
    </row>
    <row r="31" spans="1:53" ht="47.25" x14ac:dyDescent="0.25">
      <c r="A31" s="37" t="s">
        <v>203</v>
      </c>
      <c r="B31" s="10" t="s">
        <v>30</v>
      </c>
      <c r="C31" s="10" t="s">
        <v>65</v>
      </c>
      <c r="D31" s="10" t="s">
        <v>67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68</v>
      </c>
      <c r="T31" s="9" t="s">
        <v>66</v>
      </c>
      <c r="U31" s="11">
        <v>3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3</v>
      </c>
      <c r="AK31" s="11">
        <v>0</v>
      </c>
      <c r="AL31" s="11">
        <v>0</v>
      </c>
      <c r="AM31" s="11">
        <v>0</v>
      </c>
      <c r="AN31" s="11">
        <v>0</v>
      </c>
      <c r="AO31" s="11">
        <v>3</v>
      </c>
      <c r="AP31" s="11">
        <v>0</v>
      </c>
      <c r="AQ31" s="11">
        <v>0</v>
      </c>
      <c r="AR31" s="11">
        <v>0</v>
      </c>
      <c r="AS31" s="11">
        <v>0</v>
      </c>
      <c r="AT31" s="9" t="s">
        <v>66</v>
      </c>
    </row>
    <row r="32" spans="1:53" ht="15.75" x14ac:dyDescent="0.25">
      <c r="A32" s="9" t="s">
        <v>69</v>
      </c>
      <c r="B32" s="10" t="s">
        <v>30</v>
      </c>
      <c r="C32" s="10" t="s">
        <v>70</v>
      </c>
      <c r="D32" s="10" t="s">
        <v>32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33</v>
      </c>
      <c r="T32" s="9" t="s">
        <v>69</v>
      </c>
      <c r="U32" s="11">
        <f>U33+U34+U35+U36+U38+U37</f>
        <v>356.7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AJ33+AJ34+AJ35+AJ36+AJ38+AJ37</f>
        <v>880.9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AO33+AO34+AO35+AO36+AO38+AO37</f>
        <v>1165.9000000000001</v>
      </c>
      <c r="AP32" s="11">
        <v>0</v>
      </c>
      <c r="AQ32" s="11">
        <v>0</v>
      </c>
      <c r="AR32" s="11">
        <v>0</v>
      </c>
      <c r="AS32" s="11">
        <v>0</v>
      </c>
      <c r="AT32" s="9" t="s">
        <v>69</v>
      </c>
    </row>
    <row r="33" spans="1:46" ht="115.5" customHeight="1" x14ac:dyDescent="0.25">
      <c r="A33" s="13" t="s">
        <v>71</v>
      </c>
      <c r="B33" s="10" t="s">
        <v>30</v>
      </c>
      <c r="C33" s="10" t="s">
        <v>70</v>
      </c>
      <c r="D33" s="10" t="s">
        <v>72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38</v>
      </c>
      <c r="T33" s="13" t="s">
        <v>71</v>
      </c>
      <c r="U33" s="11">
        <v>13.9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50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71</v>
      </c>
    </row>
    <row r="34" spans="1:46" ht="93.75" customHeight="1" x14ac:dyDescent="0.25">
      <c r="A34" s="13" t="s">
        <v>73</v>
      </c>
      <c r="B34" s="10" t="s">
        <v>30</v>
      </c>
      <c r="C34" s="10" t="s">
        <v>70</v>
      </c>
      <c r="D34" s="10" t="s">
        <v>74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75</v>
      </c>
      <c r="T34" s="13" t="s">
        <v>73</v>
      </c>
      <c r="U34" s="11">
        <v>121.5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136.5</v>
      </c>
      <c r="AK34" s="11">
        <v>0</v>
      </c>
      <c r="AL34" s="11">
        <v>0</v>
      </c>
      <c r="AM34" s="11">
        <v>0</v>
      </c>
      <c r="AN34" s="11">
        <v>0</v>
      </c>
      <c r="AO34" s="11">
        <v>136.5</v>
      </c>
      <c r="AP34" s="11">
        <v>0</v>
      </c>
      <c r="AQ34" s="11">
        <v>0</v>
      </c>
      <c r="AR34" s="11">
        <v>0</v>
      </c>
      <c r="AS34" s="11">
        <v>0</v>
      </c>
      <c r="AT34" s="13" t="s">
        <v>73</v>
      </c>
    </row>
    <row r="35" spans="1:46" ht="90.75" customHeight="1" x14ac:dyDescent="0.25">
      <c r="A35" s="13" t="s">
        <v>76</v>
      </c>
      <c r="B35" s="10" t="s">
        <v>30</v>
      </c>
      <c r="C35" s="10" t="s">
        <v>70</v>
      </c>
      <c r="D35" s="10" t="s">
        <v>77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38</v>
      </c>
      <c r="T35" s="13" t="s">
        <v>76</v>
      </c>
      <c r="U35" s="11">
        <v>90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150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76</v>
      </c>
    </row>
    <row r="36" spans="1:46" ht="36" customHeight="1" x14ac:dyDescent="0.25">
      <c r="A36" s="9" t="s">
        <v>78</v>
      </c>
      <c r="B36" s="10" t="s">
        <v>30</v>
      </c>
      <c r="C36" s="10" t="s">
        <v>70</v>
      </c>
      <c r="D36" s="10" t="s">
        <v>79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75</v>
      </c>
      <c r="T36" s="9" t="s">
        <v>78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78</v>
      </c>
    </row>
    <row r="37" spans="1:46" ht="78" customHeight="1" x14ac:dyDescent="0.25">
      <c r="A37" s="28" t="s">
        <v>190</v>
      </c>
      <c r="B37" s="10" t="s">
        <v>30</v>
      </c>
      <c r="C37" s="10" t="s">
        <v>70</v>
      </c>
      <c r="D37" s="29" t="s">
        <v>191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54</v>
      </c>
      <c r="T37" s="9"/>
      <c r="U37" s="11">
        <v>111.3</v>
      </c>
      <c r="V37" s="11"/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0</v>
      </c>
      <c r="AK37" s="11"/>
      <c r="AL37" s="11"/>
      <c r="AM37" s="11"/>
      <c r="AN37" s="11"/>
      <c r="AO37" s="11">
        <v>0</v>
      </c>
      <c r="AP37" s="11"/>
      <c r="AQ37" s="11"/>
      <c r="AR37" s="11"/>
      <c r="AS37" s="11"/>
      <c r="AT37" s="9"/>
    </row>
    <row r="38" spans="1:46" ht="47.25" customHeight="1" x14ac:dyDescent="0.25">
      <c r="A38" s="9" t="s">
        <v>80</v>
      </c>
      <c r="B38" s="10" t="s">
        <v>30</v>
      </c>
      <c r="C38" s="10" t="s">
        <v>70</v>
      </c>
      <c r="D38" s="10" t="s">
        <v>81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63</v>
      </c>
      <c r="T38" s="9" t="s">
        <v>80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524.4</v>
      </c>
      <c r="AK38" s="11">
        <v>0</v>
      </c>
      <c r="AL38" s="11">
        <v>0</v>
      </c>
      <c r="AM38" s="11">
        <v>0</v>
      </c>
      <c r="AN38" s="11">
        <v>0</v>
      </c>
      <c r="AO38" s="11">
        <v>1029.4000000000001</v>
      </c>
      <c r="AP38" s="11">
        <v>0</v>
      </c>
      <c r="AQ38" s="11">
        <v>0</v>
      </c>
      <c r="AR38" s="11">
        <v>0</v>
      </c>
      <c r="AS38" s="11">
        <v>0</v>
      </c>
      <c r="AT38" s="9" t="s">
        <v>80</v>
      </c>
    </row>
    <row r="39" spans="1:46" ht="15.75" x14ac:dyDescent="0.25">
      <c r="A39" s="6" t="s">
        <v>82</v>
      </c>
      <c r="B39" s="5" t="s">
        <v>83</v>
      </c>
      <c r="C39" s="5" t="s">
        <v>31</v>
      </c>
      <c r="D39" s="5" t="s">
        <v>32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 t="s">
        <v>33</v>
      </c>
      <c r="T39" s="6" t="s">
        <v>82</v>
      </c>
      <c r="U39" s="7">
        <f>U40</f>
        <v>352.6</v>
      </c>
      <c r="V39" s="7">
        <v>0</v>
      </c>
      <c r="W39" s="7">
        <v>0</v>
      </c>
      <c r="X39" s="7">
        <v>0</v>
      </c>
      <c r="Y39" s="7">
        <v>0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">
        <f>AJ40</f>
        <v>387.4</v>
      </c>
      <c r="AK39" s="7">
        <v>0</v>
      </c>
      <c r="AL39" s="7">
        <v>0</v>
      </c>
      <c r="AM39" s="7">
        <v>0</v>
      </c>
      <c r="AN39" s="7">
        <v>0</v>
      </c>
      <c r="AO39" s="7">
        <f>AO40</f>
        <v>422.8</v>
      </c>
      <c r="AP39" s="7">
        <v>0</v>
      </c>
      <c r="AQ39" s="7">
        <v>0</v>
      </c>
      <c r="AR39" s="7">
        <v>0</v>
      </c>
      <c r="AS39" s="7">
        <v>0</v>
      </c>
      <c r="AT39" s="6" t="s">
        <v>82</v>
      </c>
    </row>
    <row r="40" spans="1:46" ht="31.5" x14ac:dyDescent="0.25">
      <c r="A40" s="9" t="s">
        <v>84</v>
      </c>
      <c r="B40" s="10" t="s">
        <v>83</v>
      </c>
      <c r="C40" s="10" t="s">
        <v>85</v>
      </c>
      <c r="D40" s="10" t="s">
        <v>32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33</v>
      </c>
      <c r="T40" s="9" t="s">
        <v>84</v>
      </c>
      <c r="U40" s="25">
        <f>U41</f>
        <v>352.6</v>
      </c>
      <c r="V40" s="25">
        <v>0</v>
      </c>
      <c r="W40" s="25">
        <v>0</v>
      </c>
      <c r="X40" s="25">
        <v>0</v>
      </c>
      <c r="Y40" s="25">
        <v>0</v>
      </c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5">
        <f>AJ41</f>
        <v>387.4</v>
      </c>
      <c r="AK40" s="25">
        <v>0</v>
      </c>
      <c r="AL40" s="25">
        <v>0</v>
      </c>
      <c r="AM40" s="25">
        <v>0</v>
      </c>
      <c r="AN40" s="25">
        <v>0</v>
      </c>
      <c r="AO40" s="25">
        <f>AO41</f>
        <v>422.8</v>
      </c>
      <c r="AP40" s="11">
        <v>0</v>
      </c>
      <c r="AQ40" s="11">
        <v>0</v>
      </c>
      <c r="AR40" s="11">
        <v>0</v>
      </c>
      <c r="AS40" s="11">
        <v>0</v>
      </c>
      <c r="AT40" s="9" t="s">
        <v>84</v>
      </c>
    </row>
    <row r="41" spans="1:46" ht="79.5" customHeight="1" x14ac:dyDescent="0.25">
      <c r="A41" s="9" t="s">
        <v>202</v>
      </c>
      <c r="B41" s="10" t="s">
        <v>83</v>
      </c>
      <c r="C41" s="10" t="s">
        <v>85</v>
      </c>
      <c r="D41" s="10" t="s">
        <v>87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41</v>
      </c>
      <c r="T41" s="9" t="s">
        <v>86</v>
      </c>
      <c r="U41" s="25">
        <v>352.6</v>
      </c>
      <c r="V41" s="25">
        <v>0</v>
      </c>
      <c r="W41" s="25">
        <v>0</v>
      </c>
      <c r="X41" s="25">
        <v>0</v>
      </c>
      <c r="Y41" s="25">
        <v>0</v>
      </c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5">
        <v>387.4</v>
      </c>
      <c r="AK41" s="25">
        <v>0</v>
      </c>
      <c r="AL41" s="25">
        <v>0</v>
      </c>
      <c r="AM41" s="25">
        <v>0</v>
      </c>
      <c r="AN41" s="25">
        <v>0</v>
      </c>
      <c r="AO41" s="25">
        <v>422.8</v>
      </c>
      <c r="AP41" s="11">
        <v>0</v>
      </c>
      <c r="AQ41" s="11">
        <v>0</v>
      </c>
      <c r="AR41" s="11">
        <v>0</v>
      </c>
      <c r="AS41" s="11">
        <v>0</v>
      </c>
      <c r="AT41" s="9" t="s">
        <v>86</v>
      </c>
    </row>
    <row r="42" spans="1:46" ht="47.25" x14ac:dyDescent="0.25">
      <c r="A42" s="6" t="s">
        <v>88</v>
      </c>
      <c r="B42" s="5" t="s">
        <v>85</v>
      </c>
      <c r="C42" s="5" t="s">
        <v>31</v>
      </c>
      <c r="D42" s="5" t="s">
        <v>32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 t="s">
        <v>33</v>
      </c>
      <c r="T42" s="6" t="s">
        <v>88</v>
      </c>
      <c r="U42" s="22">
        <f>U43+U46</f>
        <v>51.5</v>
      </c>
      <c r="V42" s="22">
        <v>0</v>
      </c>
      <c r="W42" s="22">
        <v>0</v>
      </c>
      <c r="X42" s="22">
        <v>0</v>
      </c>
      <c r="Y42" s="22">
        <v>0</v>
      </c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2">
        <f>AJ43+AJ46</f>
        <v>83</v>
      </c>
      <c r="AK42" s="22">
        <v>0</v>
      </c>
      <c r="AL42" s="22">
        <v>0</v>
      </c>
      <c r="AM42" s="22">
        <v>0</v>
      </c>
      <c r="AN42" s="22">
        <v>0</v>
      </c>
      <c r="AO42" s="22">
        <f>AO43+AO46</f>
        <v>0</v>
      </c>
      <c r="AP42" s="7">
        <v>0</v>
      </c>
      <c r="AQ42" s="7">
        <v>0</v>
      </c>
      <c r="AR42" s="7">
        <v>0</v>
      </c>
      <c r="AS42" s="7">
        <v>0</v>
      </c>
      <c r="AT42" s="6" t="s">
        <v>88</v>
      </c>
    </row>
    <row r="43" spans="1:46" ht="46.5" customHeight="1" x14ac:dyDescent="0.25">
      <c r="A43" s="9" t="s">
        <v>89</v>
      </c>
      <c r="B43" s="14" t="s">
        <v>85</v>
      </c>
      <c r="C43" s="14" t="s">
        <v>152</v>
      </c>
      <c r="D43" s="14" t="s">
        <v>32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33</v>
      </c>
      <c r="T43" s="15" t="s">
        <v>89</v>
      </c>
      <c r="U43" s="16">
        <f>U44+U45</f>
        <v>36.5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f>AJ44+AJ45</f>
        <v>68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9" t="s">
        <v>89</v>
      </c>
    </row>
    <row r="44" spans="1:46" ht="92.25" customHeight="1" x14ac:dyDescent="0.25">
      <c r="A44" s="13" t="s">
        <v>91</v>
      </c>
      <c r="B44" s="14" t="s">
        <v>85</v>
      </c>
      <c r="C44" s="14" t="s">
        <v>152</v>
      </c>
      <c r="D44" s="14" t="s">
        <v>92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38</v>
      </c>
      <c r="T44" s="18" t="s">
        <v>91</v>
      </c>
      <c r="U44" s="16">
        <v>18.5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35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91</v>
      </c>
    </row>
    <row r="45" spans="1:46" ht="122.25" customHeight="1" x14ac:dyDescent="0.25">
      <c r="A45" s="13" t="s">
        <v>93</v>
      </c>
      <c r="B45" s="14" t="s">
        <v>85</v>
      </c>
      <c r="C45" s="14" t="s">
        <v>152</v>
      </c>
      <c r="D45" s="14" t="s">
        <v>94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93</v>
      </c>
      <c r="U45" s="16">
        <v>18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33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93</v>
      </c>
    </row>
    <row r="46" spans="1:46" ht="39" customHeight="1" x14ac:dyDescent="0.25">
      <c r="A46" s="13" t="s">
        <v>165</v>
      </c>
      <c r="B46" s="14" t="s">
        <v>85</v>
      </c>
      <c r="C46" s="14" t="s">
        <v>164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8"/>
      <c r="U46" s="16">
        <f>U47+U48+U49</f>
        <v>15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f>AJ47+AJ48+AJ49</f>
        <v>15</v>
      </c>
      <c r="AK46" s="16"/>
      <c r="AL46" s="16"/>
      <c r="AM46" s="16"/>
      <c r="AN46" s="16"/>
      <c r="AO46" s="16">
        <f>AO47+AO48+AO49</f>
        <v>0</v>
      </c>
      <c r="AP46" s="11"/>
      <c r="AQ46" s="11"/>
      <c r="AR46" s="11"/>
      <c r="AS46" s="11"/>
      <c r="AT46" s="13"/>
    </row>
    <row r="47" spans="1:46" ht="128.25" customHeight="1" x14ac:dyDescent="0.25">
      <c r="A47" s="13" t="s">
        <v>95</v>
      </c>
      <c r="B47" s="10" t="s">
        <v>85</v>
      </c>
      <c r="C47" s="10" t="s">
        <v>164</v>
      </c>
      <c r="D47" s="10" t="s">
        <v>96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38</v>
      </c>
      <c r="T47" s="13" t="s">
        <v>95</v>
      </c>
      <c r="U47" s="11">
        <v>5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5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95</v>
      </c>
    </row>
    <row r="48" spans="1:46" ht="143.25" customHeight="1" x14ac:dyDescent="0.25">
      <c r="A48" s="13" t="s">
        <v>97</v>
      </c>
      <c r="B48" s="10" t="s">
        <v>85</v>
      </c>
      <c r="C48" s="10" t="s">
        <v>164</v>
      </c>
      <c r="D48" s="10" t="s">
        <v>98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38</v>
      </c>
      <c r="T48" s="13" t="s">
        <v>97</v>
      </c>
      <c r="U48" s="11">
        <v>5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5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97</v>
      </c>
    </row>
    <row r="49" spans="1:46" ht="103.5" customHeight="1" x14ac:dyDescent="0.25">
      <c r="A49" s="13" t="s">
        <v>99</v>
      </c>
      <c r="B49" s="10" t="s">
        <v>85</v>
      </c>
      <c r="C49" s="10" t="s">
        <v>164</v>
      </c>
      <c r="D49" s="10" t="s">
        <v>100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99</v>
      </c>
      <c r="U49" s="11">
        <v>5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5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99</v>
      </c>
    </row>
    <row r="50" spans="1:46" ht="15.75" x14ac:dyDescent="0.25">
      <c r="A50" s="6" t="s">
        <v>101</v>
      </c>
      <c r="B50" s="5" t="s">
        <v>35</v>
      </c>
      <c r="C50" s="5" t="s">
        <v>31</v>
      </c>
      <c r="D50" s="5" t="s">
        <v>32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 t="s">
        <v>33</v>
      </c>
      <c r="T50" s="6" t="s">
        <v>101</v>
      </c>
      <c r="U50" s="7">
        <f>U51+U54</f>
        <v>50</v>
      </c>
      <c r="V50" s="7">
        <v>0</v>
      </c>
      <c r="W50" s="7">
        <v>0</v>
      </c>
      <c r="X50" s="7">
        <v>0</v>
      </c>
      <c r="Y50" s="7">
        <v>0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">
        <f>AJ51+AJ54</f>
        <v>0</v>
      </c>
      <c r="AK50" s="7">
        <v>0</v>
      </c>
      <c r="AL50" s="7">
        <v>0</v>
      </c>
      <c r="AM50" s="7">
        <v>0</v>
      </c>
      <c r="AN50" s="7">
        <v>0</v>
      </c>
      <c r="AO50" s="7">
        <f>AO51+AO54</f>
        <v>0</v>
      </c>
      <c r="AP50" s="7">
        <v>0</v>
      </c>
      <c r="AQ50" s="7">
        <v>0</v>
      </c>
      <c r="AR50" s="7">
        <v>0</v>
      </c>
      <c r="AS50" s="7">
        <v>0</v>
      </c>
      <c r="AT50" s="6" t="s">
        <v>101</v>
      </c>
    </row>
    <row r="51" spans="1:46" ht="15.75" hidden="1" x14ac:dyDescent="0.25">
      <c r="A51" s="9" t="s">
        <v>102</v>
      </c>
      <c r="B51" s="10" t="s">
        <v>35</v>
      </c>
      <c r="C51" s="10" t="s">
        <v>90</v>
      </c>
      <c r="D51" s="10" t="s">
        <v>32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33</v>
      </c>
      <c r="T51" s="9" t="s">
        <v>102</v>
      </c>
      <c r="U51" s="11">
        <f>U52</f>
        <v>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102</v>
      </c>
    </row>
    <row r="52" spans="1:46" ht="96" hidden="1" customHeight="1" x14ac:dyDescent="0.25">
      <c r="A52" s="13" t="s">
        <v>103</v>
      </c>
      <c r="B52" s="10" t="s">
        <v>35</v>
      </c>
      <c r="C52" s="10" t="s">
        <v>90</v>
      </c>
      <c r="D52" s="10" t="s">
        <v>104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38</v>
      </c>
      <c r="T52" s="13" t="s">
        <v>103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103</v>
      </c>
    </row>
    <row r="53" spans="1:46" ht="96.75" hidden="1" customHeight="1" x14ac:dyDescent="0.25">
      <c r="A53" s="13" t="s">
        <v>105</v>
      </c>
      <c r="B53" s="10" t="s">
        <v>35</v>
      </c>
      <c r="C53" s="10" t="s">
        <v>90</v>
      </c>
      <c r="D53" s="10" t="s">
        <v>106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38</v>
      </c>
      <c r="T53" s="13" t="s">
        <v>105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3" t="s">
        <v>105</v>
      </c>
    </row>
    <row r="54" spans="1:46" ht="31.5" x14ac:dyDescent="0.25">
      <c r="A54" s="9" t="s">
        <v>107</v>
      </c>
      <c r="B54" s="10" t="s">
        <v>35</v>
      </c>
      <c r="C54" s="10" t="s">
        <v>108</v>
      </c>
      <c r="D54" s="10" t="s">
        <v>32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33</v>
      </c>
      <c r="T54" s="9" t="s">
        <v>107</v>
      </c>
      <c r="U54" s="11">
        <f>U55</f>
        <v>50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107</v>
      </c>
    </row>
    <row r="55" spans="1:46" ht="51.75" customHeight="1" x14ac:dyDescent="0.25">
      <c r="A55" s="9" t="s">
        <v>109</v>
      </c>
      <c r="B55" s="10" t="s">
        <v>35</v>
      </c>
      <c r="C55" s="10" t="s">
        <v>108</v>
      </c>
      <c r="D55" s="10" t="s">
        <v>79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9" t="s">
        <v>109</v>
      </c>
      <c r="U55" s="11">
        <v>50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109</v>
      </c>
    </row>
    <row r="56" spans="1:46" ht="31.5" x14ac:dyDescent="0.25">
      <c r="A56" s="6" t="s">
        <v>110</v>
      </c>
      <c r="B56" s="5" t="s">
        <v>111</v>
      </c>
      <c r="C56" s="5" t="s">
        <v>31</v>
      </c>
      <c r="D56" s="5" t="s">
        <v>32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 t="s">
        <v>33</v>
      </c>
      <c r="T56" s="6" t="s">
        <v>110</v>
      </c>
      <c r="U56" s="22">
        <f>U57+U65</f>
        <v>2837</v>
      </c>
      <c r="V56" s="7">
        <f t="shared" ref="V56:AI56" si="0">V57+V65</f>
        <v>0</v>
      </c>
      <c r="W56" s="7">
        <f t="shared" si="0"/>
        <v>0</v>
      </c>
      <c r="X56" s="7">
        <f t="shared" si="0"/>
        <v>0</v>
      </c>
      <c r="Y56" s="7">
        <f t="shared" si="0"/>
        <v>0</v>
      </c>
      <c r="Z56" s="7">
        <f t="shared" si="0"/>
        <v>0</v>
      </c>
      <c r="AA56" s="7">
        <f t="shared" si="0"/>
        <v>0</v>
      </c>
      <c r="AB56" s="7">
        <f t="shared" si="0"/>
        <v>0</v>
      </c>
      <c r="AC56" s="7">
        <f t="shared" si="0"/>
        <v>0</v>
      </c>
      <c r="AD56" s="7">
        <f t="shared" si="0"/>
        <v>0</v>
      </c>
      <c r="AE56" s="7">
        <f t="shared" si="0"/>
        <v>0</v>
      </c>
      <c r="AF56" s="7">
        <f t="shared" si="0"/>
        <v>0</v>
      </c>
      <c r="AG56" s="7">
        <f t="shared" si="0"/>
        <v>0</v>
      </c>
      <c r="AH56" s="7">
        <f t="shared" si="0"/>
        <v>0</v>
      </c>
      <c r="AI56" s="7">
        <f t="shared" si="0"/>
        <v>0</v>
      </c>
      <c r="AJ56" s="22">
        <f t="shared" ref="AJ56:AO56" si="1">AJ57+AJ65</f>
        <v>2054</v>
      </c>
      <c r="AK56" s="7">
        <f t="shared" si="1"/>
        <v>0</v>
      </c>
      <c r="AL56" s="7">
        <f t="shared" si="1"/>
        <v>0</v>
      </c>
      <c r="AM56" s="7">
        <f t="shared" si="1"/>
        <v>0</v>
      </c>
      <c r="AN56" s="7">
        <f t="shared" si="1"/>
        <v>0</v>
      </c>
      <c r="AO56" s="22">
        <f t="shared" si="1"/>
        <v>924.3</v>
      </c>
      <c r="AP56" s="7">
        <v>0</v>
      </c>
      <c r="AQ56" s="7">
        <v>0</v>
      </c>
      <c r="AR56" s="7">
        <v>0</v>
      </c>
      <c r="AS56" s="7">
        <v>0</v>
      </c>
      <c r="AT56" s="6" t="s">
        <v>110</v>
      </c>
    </row>
    <row r="57" spans="1:46" ht="15.75" x14ac:dyDescent="0.25">
      <c r="A57" s="9" t="s">
        <v>112</v>
      </c>
      <c r="B57" s="10" t="s">
        <v>111</v>
      </c>
      <c r="C57" s="10" t="s">
        <v>30</v>
      </c>
      <c r="D57" s="10" t="s">
        <v>32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33</v>
      </c>
      <c r="T57" s="9" t="s">
        <v>112</v>
      </c>
      <c r="U57" s="16">
        <f>SUM(U58:U64)</f>
        <v>166.3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f>AJ62</f>
        <v>166.3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112</v>
      </c>
    </row>
    <row r="58" spans="1:46" ht="114" hidden="1" customHeight="1" x14ac:dyDescent="0.25">
      <c r="A58" s="13" t="s">
        <v>113</v>
      </c>
      <c r="B58" s="10" t="s">
        <v>111</v>
      </c>
      <c r="C58" s="10" t="s">
        <v>30</v>
      </c>
      <c r="D58" s="10" t="s">
        <v>114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38</v>
      </c>
      <c r="T58" s="13" t="s">
        <v>113</v>
      </c>
      <c r="U58" s="16"/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3" t="s">
        <v>113</v>
      </c>
    </row>
    <row r="59" spans="1:46" ht="102" hidden="1" customHeight="1" x14ac:dyDescent="0.25">
      <c r="A59" s="13" t="s">
        <v>171</v>
      </c>
      <c r="B59" s="10" t="s">
        <v>111</v>
      </c>
      <c r="C59" s="10" t="s">
        <v>30</v>
      </c>
      <c r="D59" s="10" t="s">
        <v>172</v>
      </c>
      <c r="E59" s="10" t="s">
        <v>75</v>
      </c>
      <c r="F59" s="11">
        <v>3224.4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75</v>
      </c>
      <c r="T59" s="13"/>
      <c r="U59" s="16">
        <v>0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04.25" hidden="1" customHeight="1" x14ac:dyDescent="0.25">
      <c r="A60" s="13" t="s">
        <v>171</v>
      </c>
      <c r="B60" s="10" t="s">
        <v>111</v>
      </c>
      <c r="C60" s="10" t="s">
        <v>30</v>
      </c>
      <c r="D60" s="10" t="s">
        <v>173</v>
      </c>
      <c r="E60" s="10" t="s">
        <v>75</v>
      </c>
      <c r="F60" s="11">
        <v>62.7</v>
      </c>
      <c r="G60" s="11">
        <v>0</v>
      </c>
      <c r="H60" s="11">
        <v>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75</v>
      </c>
      <c r="T60" s="13"/>
      <c r="U60" s="16">
        <v>0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hidden="1" customHeight="1" x14ac:dyDescent="0.25">
      <c r="A61" s="13" t="s">
        <v>169</v>
      </c>
      <c r="B61" s="19" t="s">
        <v>111</v>
      </c>
      <c r="C61" s="19" t="s">
        <v>30</v>
      </c>
      <c r="D61" s="10" t="s">
        <v>176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14" customHeight="1" x14ac:dyDescent="0.25">
      <c r="A62" s="13" t="s">
        <v>113</v>
      </c>
      <c r="B62" s="10" t="s">
        <v>111</v>
      </c>
      <c r="C62" s="10" t="s">
        <v>30</v>
      </c>
      <c r="D62" s="10" t="s">
        <v>182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38</v>
      </c>
      <c r="T62" s="13"/>
      <c r="U62" s="16">
        <v>166.3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166.3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4" hidden="1" customHeight="1" x14ac:dyDescent="0.25">
      <c r="A63" s="27" t="s">
        <v>177</v>
      </c>
      <c r="B63" s="19" t="s">
        <v>111</v>
      </c>
      <c r="C63" s="19" t="s">
        <v>30</v>
      </c>
      <c r="D63" s="10" t="s">
        <v>178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85.5" hidden="1" customHeight="1" x14ac:dyDescent="0.25">
      <c r="A64" s="13" t="s">
        <v>166</v>
      </c>
      <c r="B64" s="19" t="s">
        <v>111</v>
      </c>
      <c r="C64" s="19" t="s">
        <v>30</v>
      </c>
      <c r="D64" s="19" t="s">
        <v>167</v>
      </c>
      <c r="E64" s="19" t="s">
        <v>168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168</v>
      </c>
      <c r="T64" s="13"/>
      <c r="U64" s="16"/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5.75" x14ac:dyDescent="0.25">
      <c r="A65" s="9" t="s">
        <v>115</v>
      </c>
      <c r="B65" s="10" t="s">
        <v>111</v>
      </c>
      <c r="C65" s="10" t="s">
        <v>85</v>
      </c>
      <c r="D65" s="10" t="s">
        <v>32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33</v>
      </c>
      <c r="T65" s="9" t="s">
        <v>115</v>
      </c>
      <c r="U65" s="11">
        <f>SUM(U66:U78)</f>
        <v>2670.7</v>
      </c>
      <c r="V65" s="11">
        <f t="shared" ref="V65:AN65" si="2">SUM(V66:V78)</f>
        <v>0</v>
      </c>
      <c r="W65" s="11">
        <f t="shared" si="2"/>
        <v>0</v>
      </c>
      <c r="X65" s="11">
        <f t="shared" si="2"/>
        <v>0</v>
      </c>
      <c r="Y65" s="11">
        <f t="shared" si="2"/>
        <v>0</v>
      </c>
      <c r="Z65" s="11">
        <f t="shared" si="2"/>
        <v>0</v>
      </c>
      <c r="AA65" s="11">
        <f t="shared" si="2"/>
        <v>0</v>
      </c>
      <c r="AB65" s="11">
        <f t="shared" si="2"/>
        <v>0</v>
      </c>
      <c r="AC65" s="11">
        <f t="shared" si="2"/>
        <v>0</v>
      </c>
      <c r="AD65" s="11">
        <f t="shared" si="2"/>
        <v>0</v>
      </c>
      <c r="AE65" s="11">
        <f t="shared" si="2"/>
        <v>0</v>
      </c>
      <c r="AF65" s="11">
        <f t="shared" si="2"/>
        <v>0</v>
      </c>
      <c r="AG65" s="11">
        <f t="shared" si="2"/>
        <v>0</v>
      </c>
      <c r="AH65" s="11">
        <f t="shared" si="2"/>
        <v>0</v>
      </c>
      <c r="AI65" s="11">
        <f t="shared" si="2"/>
        <v>0</v>
      </c>
      <c r="AJ65" s="11">
        <f>SUM(AJ66:AJ78)</f>
        <v>1887.7</v>
      </c>
      <c r="AK65" s="11">
        <f t="shared" si="2"/>
        <v>0</v>
      </c>
      <c r="AL65" s="11">
        <f t="shared" si="2"/>
        <v>0</v>
      </c>
      <c r="AM65" s="11">
        <f t="shared" si="2"/>
        <v>0</v>
      </c>
      <c r="AN65" s="11">
        <f t="shared" si="2"/>
        <v>0</v>
      </c>
      <c r="AO65" s="11">
        <f>SUM(AO66:AO78)</f>
        <v>924.3</v>
      </c>
      <c r="AP65" s="11">
        <v>0</v>
      </c>
      <c r="AQ65" s="11">
        <v>0</v>
      </c>
      <c r="AR65" s="11">
        <v>0</v>
      </c>
      <c r="AS65" s="11">
        <v>0</v>
      </c>
      <c r="AT65" s="9" t="s">
        <v>115</v>
      </c>
    </row>
    <row r="66" spans="1:46" ht="117" customHeight="1" x14ac:dyDescent="0.25">
      <c r="A66" s="13" t="s">
        <v>116</v>
      </c>
      <c r="B66" s="10" t="s">
        <v>111</v>
      </c>
      <c r="C66" s="10" t="s">
        <v>85</v>
      </c>
      <c r="D66" s="10" t="s">
        <v>117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38</v>
      </c>
      <c r="T66" s="13" t="s">
        <v>116</v>
      </c>
      <c r="U66" s="11">
        <v>25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20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116</v>
      </c>
    </row>
    <row r="67" spans="1:46" ht="83.25" customHeight="1" x14ac:dyDescent="0.25">
      <c r="A67" s="13" t="s">
        <v>118</v>
      </c>
      <c r="B67" s="10" t="s">
        <v>111</v>
      </c>
      <c r="C67" s="10" t="s">
        <v>85</v>
      </c>
      <c r="D67" s="10" t="s">
        <v>119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38</v>
      </c>
      <c r="T67" s="13" t="s">
        <v>118</v>
      </c>
      <c r="U67" s="11">
        <v>50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50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118</v>
      </c>
    </row>
    <row r="68" spans="1:46" ht="87.75" customHeight="1" x14ac:dyDescent="0.25">
      <c r="A68" s="13" t="s">
        <v>120</v>
      </c>
      <c r="B68" s="10" t="s">
        <v>111</v>
      </c>
      <c r="C68" s="10" t="s">
        <v>85</v>
      </c>
      <c r="D68" s="10" t="s">
        <v>121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120</v>
      </c>
      <c r="U68" s="11">
        <v>100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100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120</v>
      </c>
    </row>
    <row r="69" spans="1:46" ht="85.5" hidden="1" customHeight="1" x14ac:dyDescent="0.25">
      <c r="A69" s="13" t="s">
        <v>122</v>
      </c>
      <c r="B69" s="10" t="s">
        <v>111</v>
      </c>
      <c r="C69" s="10" t="s">
        <v>85</v>
      </c>
      <c r="D69" s="10" t="s">
        <v>123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122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122</v>
      </c>
    </row>
    <row r="70" spans="1:46" ht="87.75" customHeight="1" x14ac:dyDescent="0.25">
      <c r="A70" s="13" t="s">
        <v>124</v>
      </c>
      <c r="B70" s="10" t="s">
        <v>111</v>
      </c>
      <c r="C70" s="10" t="s">
        <v>85</v>
      </c>
      <c r="D70" s="10" t="s">
        <v>125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124</v>
      </c>
      <c r="U70" s="11">
        <v>1725.7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1147.7</v>
      </c>
      <c r="AK70" s="11">
        <v>0</v>
      </c>
      <c r="AL70" s="11">
        <v>0</v>
      </c>
      <c r="AM70" s="11">
        <v>0</v>
      </c>
      <c r="AN70" s="11">
        <v>0</v>
      </c>
      <c r="AO70" s="11">
        <v>924.3</v>
      </c>
      <c r="AP70" s="11">
        <v>0</v>
      </c>
      <c r="AQ70" s="11">
        <v>0</v>
      </c>
      <c r="AR70" s="11">
        <v>0</v>
      </c>
      <c r="AS70" s="11">
        <v>0</v>
      </c>
      <c r="AT70" s="13" t="s">
        <v>124</v>
      </c>
    </row>
    <row r="71" spans="1:46" ht="92.25" customHeight="1" x14ac:dyDescent="0.25">
      <c r="A71" s="13" t="s">
        <v>126</v>
      </c>
      <c r="B71" s="10" t="s">
        <v>111</v>
      </c>
      <c r="C71" s="10" t="s">
        <v>85</v>
      </c>
      <c r="D71" s="10" t="s">
        <v>127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126</v>
      </c>
      <c r="U71" s="11">
        <v>10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10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126</v>
      </c>
    </row>
    <row r="72" spans="1:46" ht="79.5" hidden="1" customHeight="1" x14ac:dyDescent="0.25">
      <c r="A72" s="13" t="s">
        <v>128</v>
      </c>
      <c r="B72" s="10" t="s">
        <v>111</v>
      </c>
      <c r="C72" s="10" t="s">
        <v>85</v>
      </c>
      <c r="D72" s="10" t="s">
        <v>129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128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128</v>
      </c>
    </row>
    <row r="73" spans="1:46" ht="74.25" customHeight="1" x14ac:dyDescent="0.25">
      <c r="A73" s="13" t="s">
        <v>130</v>
      </c>
      <c r="B73" s="10" t="s">
        <v>111</v>
      </c>
      <c r="C73" s="10" t="s">
        <v>85</v>
      </c>
      <c r="D73" s="10" t="s">
        <v>131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130</v>
      </c>
      <c r="U73" s="11">
        <v>40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10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130</v>
      </c>
    </row>
    <row r="74" spans="1:46" ht="81" customHeight="1" x14ac:dyDescent="0.25">
      <c r="A74" s="13" t="s">
        <v>132</v>
      </c>
      <c r="B74" s="10" t="s">
        <v>111</v>
      </c>
      <c r="C74" s="10" t="s">
        <v>85</v>
      </c>
      <c r="D74" s="10" t="s">
        <v>133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132</v>
      </c>
      <c r="U74" s="11">
        <v>50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30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132</v>
      </c>
    </row>
    <row r="75" spans="1:46" ht="90.75" customHeight="1" x14ac:dyDescent="0.25">
      <c r="A75" s="13" t="s">
        <v>183</v>
      </c>
      <c r="B75" s="10" t="s">
        <v>111</v>
      </c>
      <c r="C75" s="10" t="s">
        <v>85</v>
      </c>
      <c r="D75" s="10" t="s">
        <v>135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134</v>
      </c>
      <c r="U75" s="11">
        <v>650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500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134</v>
      </c>
    </row>
    <row r="76" spans="1:46" ht="78.75" hidden="1" customHeight="1" x14ac:dyDescent="0.25">
      <c r="A76" s="13" t="s">
        <v>136</v>
      </c>
      <c r="B76" s="10" t="s">
        <v>111</v>
      </c>
      <c r="C76" s="10" t="s">
        <v>85</v>
      </c>
      <c r="D76" s="10" t="s">
        <v>137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136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136</v>
      </c>
    </row>
    <row r="77" spans="1:46" ht="30" hidden="1" customHeight="1" x14ac:dyDescent="0.25">
      <c r="A77" s="13" t="s">
        <v>170</v>
      </c>
      <c r="B77" s="10" t="s">
        <v>111</v>
      </c>
      <c r="C77" s="10" t="s">
        <v>85</v>
      </c>
      <c r="D77" s="10" t="s">
        <v>139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138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138</v>
      </c>
    </row>
    <row r="78" spans="1:46" ht="89.25" customHeight="1" x14ac:dyDescent="0.25">
      <c r="A78" s="13" t="s">
        <v>140</v>
      </c>
      <c r="B78" s="10" t="s">
        <v>111</v>
      </c>
      <c r="C78" s="10" t="s">
        <v>85</v>
      </c>
      <c r="D78" s="10" t="s">
        <v>175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140</v>
      </c>
      <c r="U78" s="11">
        <v>20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20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140</v>
      </c>
    </row>
    <row r="79" spans="1:46" ht="15.75" x14ac:dyDescent="0.25">
      <c r="A79" s="6" t="s">
        <v>141</v>
      </c>
      <c r="B79" s="5" t="s">
        <v>60</v>
      </c>
      <c r="C79" s="5" t="s">
        <v>31</v>
      </c>
      <c r="D79" s="5" t="s">
        <v>32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33</v>
      </c>
      <c r="T79" s="6" t="s">
        <v>141</v>
      </c>
      <c r="U79" s="7">
        <f>U80</f>
        <v>15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141</v>
      </c>
    </row>
    <row r="80" spans="1:46" ht="30" customHeight="1" x14ac:dyDescent="0.25">
      <c r="A80" s="9" t="s">
        <v>142</v>
      </c>
      <c r="B80" s="10" t="s">
        <v>60</v>
      </c>
      <c r="C80" s="10" t="s">
        <v>111</v>
      </c>
      <c r="D80" s="10" t="s">
        <v>32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33</v>
      </c>
      <c r="T80" s="9" t="s">
        <v>142</v>
      </c>
      <c r="U80" s="11">
        <f>U81</f>
        <v>15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142</v>
      </c>
    </row>
    <row r="81" spans="1:46" ht="123" customHeight="1" x14ac:dyDescent="0.25">
      <c r="A81" s="13" t="s">
        <v>143</v>
      </c>
      <c r="B81" s="10" t="s">
        <v>60</v>
      </c>
      <c r="C81" s="10" t="s">
        <v>111</v>
      </c>
      <c r="D81" s="10" t="s">
        <v>144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143</v>
      </c>
      <c r="U81" s="11">
        <v>15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143</v>
      </c>
    </row>
    <row r="82" spans="1:46" ht="15.75" x14ac:dyDescent="0.25">
      <c r="A82" s="6" t="s">
        <v>145</v>
      </c>
      <c r="B82" s="5" t="s">
        <v>146</v>
      </c>
      <c r="C82" s="5" t="s">
        <v>31</v>
      </c>
      <c r="D82" s="5" t="s">
        <v>32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33</v>
      </c>
      <c r="T82" s="6" t="s">
        <v>145</v>
      </c>
      <c r="U82" s="20">
        <f>U83</f>
        <v>30057.3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f>AJ83</f>
        <v>6026.5</v>
      </c>
      <c r="AK82" s="20">
        <v>0</v>
      </c>
      <c r="AL82" s="20">
        <v>0</v>
      </c>
      <c r="AM82" s="20">
        <v>0</v>
      </c>
      <c r="AN82" s="20">
        <v>0</v>
      </c>
      <c r="AO82" s="20">
        <f>AO83</f>
        <v>6282</v>
      </c>
      <c r="AP82" s="7">
        <v>0</v>
      </c>
      <c r="AQ82" s="7">
        <v>0</v>
      </c>
      <c r="AR82" s="7">
        <v>0</v>
      </c>
      <c r="AS82" s="7">
        <v>0</v>
      </c>
      <c r="AT82" s="6" t="s">
        <v>145</v>
      </c>
    </row>
    <row r="83" spans="1:46" ht="15.75" x14ac:dyDescent="0.25">
      <c r="A83" s="9" t="s">
        <v>147</v>
      </c>
      <c r="B83" s="10" t="s">
        <v>146</v>
      </c>
      <c r="C83" s="10" t="s">
        <v>30</v>
      </c>
      <c r="D83" s="10" t="s">
        <v>32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33</v>
      </c>
      <c r="T83" s="9" t="s">
        <v>147</v>
      </c>
      <c r="U83" s="11">
        <f>U84+U86+U88+U89+U85+U87</f>
        <v>30057.3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f>AJ84+AJ86+AJ88+AJ89+AJ85+AJ87</f>
        <v>6026.5</v>
      </c>
      <c r="AK83" s="11">
        <v>0</v>
      </c>
      <c r="AL83" s="11">
        <v>0</v>
      </c>
      <c r="AM83" s="11">
        <v>0</v>
      </c>
      <c r="AN83" s="11">
        <v>0</v>
      </c>
      <c r="AO83" s="11">
        <f>AO84+AO86+AO88+AO89+AO85+AO87</f>
        <v>6282</v>
      </c>
      <c r="AP83" s="11">
        <v>0</v>
      </c>
      <c r="AQ83" s="11">
        <v>0</v>
      </c>
      <c r="AR83" s="11">
        <v>0</v>
      </c>
      <c r="AS83" s="11">
        <v>0</v>
      </c>
      <c r="AT83" s="9" t="s">
        <v>147</v>
      </c>
    </row>
    <row r="84" spans="1:46" ht="74.25" hidden="1" customHeight="1" x14ac:dyDescent="0.25">
      <c r="A84" s="9" t="s">
        <v>181</v>
      </c>
      <c r="B84" s="10" t="s">
        <v>146</v>
      </c>
      <c r="C84" s="10" t="s">
        <v>30</v>
      </c>
      <c r="D84" s="10" t="s">
        <v>180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38</v>
      </c>
      <c r="T84" s="9"/>
      <c r="U84" s="11">
        <v>0</v>
      </c>
      <c r="V84" s="11"/>
      <c r="W84" s="11"/>
      <c r="X84" s="11"/>
      <c r="Y84" s="11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/>
      <c r="AL84" s="11"/>
      <c r="AM84" s="11"/>
      <c r="AN84" s="11"/>
      <c r="AO84" s="11">
        <v>0</v>
      </c>
      <c r="AP84" s="11"/>
      <c r="AQ84" s="11"/>
      <c r="AR84" s="11"/>
      <c r="AS84" s="11"/>
      <c r="AT84" s="9"/>
    </row>
    <row r="85" spans="1:46" ht="59.25" customHeight="1" x14ac:dyDescent="0.25">
      <c r="A85" s="35" t="s">
        <v>200</v>
      </c>
      <c r="B85" s="34" t="s">
        <v>146</v>
      </c>
      <c r="C85" s="34" t="s">
        <v>30</v>
      </c>
      <c r="D85" s="34" t="s">
        <v>201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38</v>
      </c>
      <c r="T85" s="9"/>
      <c r="U85" s="11">
        <v>22763.7</v>
      </c>
      <c r="V85" s="11"/>
      <c r="W85" s="11"/>
      <c r="X85" s="11"/>
      <c r="Y85" s="11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/>
      <c r="AL85" s="11"/>
      <c r="AM85" s="11"/>
      <c r="AN85" s="11"/>
      <c r="AO85" s="11">
        <v>0</v>
      </c>
      <c r="AP85" s="11"/>
      <c r="AQ85" s="11"/>
      <c r="AR85" s="11"/>
      <c r="AS85" s="11"/>
      <c r="AT85" s="9"/>
    </row>
    <row r="86" spans="1:46" ht="54.75" customHeight="1" x14ac:dyDescent="0.25">
      <c r="A86" s="9" t="s">
        <v>148</v>
      </c>
      <c r="B86" s="10" t="s">
        <v>146</v>
      </c>
      <c r="C86" s="10" t="s">
        <v>30</v>
      </c>
      <c r="D86" s="10" t="s">
        <v>149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150</v>
      </c>
      <c r="T86" s="9" t="s">
        <v>148</v>
      </c>
      <c r="U86" s="11">
        <v>5779.6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6026.5</v>
      </c>
      <c r="AK86" s="11">
        <v>0</v>
      </c>
      <c r="AL86" s="11">
        <v>0</v>
      </c>
      <c r="AM86" s="11">
        <v>0</v>
      </c>
      <c r="AN86" s="11">
        <v>0</v>
      </c>
      <c r="AO86" s="11">
        <v>6282</v>
      </c>
      <c r="AP86" s="11">
        <v>0</v>
      </c>
      <c r="AQ86" s="11">
        <v>0</v>
      </c>
      <c r="AR86" s="11">
        <v>0</v>
      </c>
      <c r="AS86" s="11">
        <v>0</v>
      </c>
      <c r="AT86" s="9" t="s">
        <v>148</v>
      </c>
    </row>
    <row r="87" spans="1:46" ht="56.25" customHeight="1" x14ac:dyDescent="0.25">
      <c r="A87" s="35" t="s">
        <v>198</v>
      </c>
      <c r="B87" s="34" t="s">
        <v>146</v>
      </c>
      <c r="C87" s="34" t="s">
        <v>30</v>
      </c>
      <c r="D87" s="34" t="s">
        <v>199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38</v>
      </c>
      <c r="T87" s="9"/>
      <c r="U87" s="11">
        <v>123.3</v>
      </c>
      <c r="V87" s="11"/>
      <c r="W87" s="11"/>
      <c r="X87" s="11"/>
      <c r="Y87" s="11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0</v>
      </c>
      <c r="AK87" s="11"/>
      <c r="AL87" s="11"/>
      <c r="AM87" s="11"/>
      <c r="AN87" s="11"/>
      <c r="AO87" s="11">
        <v>0</v>
      </c>
      <c r="AP87" s="11"/>
      <c r="AQ87" s="11"/>
      <c r="AR87" s="11"/>
      <c r="AS87" s="11"/>
      <c r="AT87" s="9"/>
    </row>
    <row r="88" spans="1:46" ht="63" customHeight="1" x14ac:dyDescent="0.25">
      <c r="A88" s="30" t="s">
        <v>192</v>
      </c>
      <c r="B88" s="10" t="s">
        <v>146</v>
      </c>
      <c r="C88" s="10" t="s">
        <v>30</v>
      </c>
      <c r="D88" s="10" t="s">
        <v>207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38</v>
      </c>
      <c r="T88" s="9"/>
      <c r="U88" s="11">
        <v>935.4</v>
      </c>
      <c r="V88" s="11"/>
      <c r="W88" s="11"/>
      <c r="X88" s="11"/>
      <c r="Y88" s="11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0</v>
      </c>
      <c r="AK88" s="11"/>
      <c r="AL88" s="11"/>
      <c r="AM88" s="11"/>
      <c r="AN88" s="11"/>
      <c r="AO88" s="11">
        <v>0</v>
      </c>
      <c r="AP88" s="11"/>
      <c r="AQ88" s="11"/>
      <c r="AR88" s="11"/>
      <c r="AS88" s="11"/>
      <c r="AT88" s="9"/>
    </row>
    <row r="89" spans="1:46" ht="71.25" customHeight="1" x14ac:dyDescent="0.25">
      <c r="A89" s="31" t="s">
        <v>194</v>
      </c>
      <c r="B89" s="19" t="s">
        <v>146</v>
      </c>
      <c r="C89" s="19" t="s">
        <v>30</v>
      </c>
      <c r="D89" s="19" t="s">
        <v>193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38</v>
      </c>
      <c r="T89" s="9"/>
      <c r="U89" s="11">
        <v>455.3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0</v>
      </c>
      <c r="AK89" s="11"/>
      <c r="AL89" s="11"/>
      <c r="AM89" s="11"/>
      <c r="AN89" s="11"/>
      <c r="AO89" s="11">
        <v>0</v>
      </c>
      <c r="AP89" s="11"/>
      <c r="AQ89" s="11"/>
      <c r="AR89" s="11"/>
      <c r="AS89" s="11"/>
      <c r="AT89" s="9"/>
    </row>
    <row r="90" spans="1:46" ht="15.75" x14ac:dyDescent="0.25">
      <c r="A90" s="6" t="s">
        <v>151</v>
      </c>
      <c r="B90" s="5" t="s">
        <v>152</v>
      </c>
      <c r="C90" s="5" t="s">
        <v>31</v>
      </c>
      <c r="D90" s="5" t="s">
        <v>32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 t="s">
        <v>33</v>
      </c>
      <c r="T90" s="6" t="s">
        <v>151</v>
      </c>
      <c r="U90" s="20">
        <f>U91</f>
        <v>190</v>
      </c>
      <c r="V90" s="20">
        <v>0</v>
      </c>
      <c r="W90" s="20">
        <v>0</v>
      </c>
      <c r="X90" s="20">
        <v>0</v>
      </c>
      <c r="Y90" s="20">
        <v>0</v>
      </c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0">
        <f>AJ91</f>
        <v>190</v>
      </c>
      <c r="AK90" s="20">
        <v>0</v>
      </c>
      <c r="AL90" s="20">
        <v>0</v>
      </c>
      <c r="AM90" s="20">
        <v>0</v>
      </c>
      <c r="AN90" s="20">
        <v>0</v>
      </c>
      <c r="AO90" s="20">
        <f>AO91</f>
        <v>190</v>
      </c>
      <c r="AP90" s="7">
        <v>0</v>
      </c>
      <c r="AQ90" s="7">
        <v>0</v>
      </c>
      <c r="AR90" s="7">
        <v>0</v>
      </c>
      <c r="AS90" s="7">
        <v>0</v>
      </c>
      <c r="AT90" s="6" t="s">
        <v>151</v>
      </c>
    </row>
    <row r="91" spans="1:46" ht="15.75" x14ac:dyDescent="0.25">
      <c r="A91" s="9" t="s">
        <v>153</v>
      </c>
      <c r="B91" s="10" t="s">
        <v>152</v>
      </c>
      <c r="C91" s="10" t="s">
        <v>30</v>
      </c>
      <c r="D91" s="10" t="s">
        <v>32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33</v>
      </c>
      <c r="T91" s="9" t="s">
        <v>153</v>
      </c>
      <c r="U91" s="11">
        <f>U92</f>
        <v>190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f>AJ92</f>
        <v>190</v>
      </c>
      <c r="AK91" s="11">
        <v>0</v>
      </c>
      <c r="AL91" s="11">
        <v>0</v>
      </c>
      <c r="AM91" s="11">
        <v>0</v>
      </c>
      <c r="AN91" s="11">
        <v>0</v>
      </c>
      <c r="AO91" s="11">
        <f>AO92</f>
        <v>190</v>
      </c>
      <c r="AP91" s="11">
        <v>0</v>
      </c>
      <c r="AQ91" s="11">
        <v>0</v>
      </c>
      <c r="AR91" s="11">
        <v>0</v>
      </c>
      <c r="AS91" s="11">
        <v>0</v>
      </c>
      <c r="AT91" s="9" t="s">
        <v>153</v>
      </c>
    </row>
    <row r="92" spans="1:46" ht="93.75" customHeight="1" x14ac:dyDescent="0.25">
      <c r="A92" s="13" t="s">
        <v>154</v>
      </c>
      <c r="B92" s="10" t="s">
        <v>152</v>
      </c>
      <c r="C92" s="10" t="s">
        <v>30</v>
      </c>
      <c r="D92" s="10" t="s">
        <v>155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156</v>
      </c>
      <c r="T92" s="13" t="s">
        <v>154</v>
      </c>
      <c r="U92" s="11">
        <v>190</v>
      </c>
      <c r="V92" s="11">
        <v>0</v>
      </c>
      <c r="W92" s="11">
        <v>0</v>
      </c>
      <c r="X92" s="11">
        <v>0</v>
      </c>
      <c r="Y92" s="11">
        <v>0</v>
      </c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190</v>
      </c>
      <c r="AK92" s="11">
        <v>0</v>
      </c>
      <c r="AL92" s="11">
        <v>0</v>
      </c>
      <c r="AM92" s="11">
        <v>0</v>
      </c>
      <c r="AN92" s="11">
        <v>0</v>
      </c>
      <c r="AO92" s="11">
        <v>190</v>
      </c>
      <c r="AP92" s="11">
        <v>0</v>
      </c>
      <c r="AQ92" s="11">
        <v>0</v>
      </c>
      <c r="AR92" s="11">
        <v>0</v>
      </c>
      <c r="AS92" s="11">
        <v>0</v>
      </c>
      <c r="AT92" s="13" t="s">
        <v>154</v>
      </c>
    </row>
    <row r="93" spans="1:46" ht="15.75" x14ac:dyDescent="0.25">
      <c r="A93" s="6" t="s">
        <v>157</v>
      </c>
      <c r="B93" s="5" t="s">
        <v>65</v>
      </c>
      <c r="C93" s="5" t="s">
        <v>31</v>
      </c>
      <c r="D93" s="5" t="s">
        <v>32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 t="s">
        <v>33</v>
      </c>
      <c r="T93" s="6" t="s">
        <v>157</v>
      </c>
      <c r="U93" s="20">
        <f>U94</f>
        <v>2160.1999999999998</v>
      </c>
      <c r="V93" s="20">
        <v>0</v>
      </c>
      <c r="W93" s="20">
        <v>0</v>
      </c>
      <c r="X93" s="20">
        <v>0</v>
      </c>
      <c r="Y93" s="20">
        <v>0</v>
      </c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0">
        <f>AJ94</f>
        <v>20</v>
      </c>
      <c r="AK93" s="20">
        <v>0</v>
      </c>
      <c r="AL93" s="20">
        <v>0</v>
      </c>
      <c r="AM93" s="20">
        <v>0</v>
      </c>
      <c r="AN93" s="20">
        <v>0</v>
      </c>
      <c r="AO93" s="20">
        <f>AO94</f>
        <v>0</v>
      </c>
      <c r="AP93" s="7">
        <v>0</v>
      </c>
      <c r="AQ93" s="7">
        <v>0</v>
      </c>
      <c r="AR93" s="7">
        <v>0</v>
      </c>
      <c r="AS93" s="7">
        <v>0</v>
      </c>
      <c r="AT93" s="6" t="s">
        <v>157</v>
      </c>
    </row>
    <row r="94" spans="1:46" ht="15.75" x14ac:dyDescent="0.25">
      <c r="A94" s="9" t="s">
        <v>158</v>
      </c>
      <c r="B94" s="10" t="s">
        <v>65</v>
      </c>
      <c r="C94" s="10" t="s">
        <v>30</v>
      </c>
      <c r="D94" s="10" t="s">
        <v>32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33</v>
      </c>
      <c r="T94" s="9" t="s">
        <v>158</v>
      </c>
      <c r="U94" s="11">
        <f>U95+U96</f>
        <v>2160.1999999999998</v>
      </c>
      <c r="V94" s="11">
        <v>0</v>
      </c>
      <c r="W94" s="11">
        <v>0</v>
      </c>
      <c r="X94" s="11">
        <v>0</v>
      </c>
      <c r="Y94" s="11">
        <v>0</v>
      </c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f>AJ95</f>
        <v>20</v>
      </c>
      <c r="AK94" s="11">
        <v>0</v>
      </c>
      <c r="AL94" s="11">
        <v>0</v>
      </c>
      <c r="AM94" s="11">
        <v>0</v>
      </c>
      <c r="AN94" s="11">
        <v>0</v>
      </c>
      <c r="AO94" s="11">
        <f>AO95</f>
        <v>0</v>
      </c>
      <c r="AP94" s="11">
        <v>0</v>
      </c>
      <c r="AQ94" s="11">
        <v>0</v>
      </c>
      <c r="AR94" s="11">
        <v>0</v>
      </c>
      <c r="AS94" s="11">
        <v>0</v>
      </c>
      <c r="AT94" s="9" t="s">
        <v>158</v>
      </c>
    </row>
    <row r="95" spans="1:46" ht="94.5" customHeight="1" x14ac:dyDescent="0.25">
      <c r="A95" s="13" t="s">
        <v>159</v>
      </c>
      <c r="B95" s="10" t="s">
        <v>65</v>
      </c>
      <c r="C95" s="10" t="s">
        <v>30</v>
      </c>
      <c r="D95" s="10" t="s">
        <v>160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38</v>
      </c>
      <c r="T95" s="13" t="s">
        <v>159</v>
      </c>
      <c r="U95" s="11">
        <v>20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v>20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3" t="s">
        <v>159</v>
      </c>
    </row>
    <row r="96" spans="1:46" ht="69.75" customHeight="1" x14ac:dyDescent="0.25">
      <c r="A96" s="13" t="s">
        <v>196</v>
      </c>
      <c r="B96" s="10" t="s">
        <v>65</v>
      </c>
      <c r="C96" s="10" t="s">
        <v>30</v>
      </c>
      <c r="D96" s="36" t="s">
        <v>197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38</v>
      </c>
      <c r="T96" s="13"/>
      <c r="U96" s="11">
        <v>2140.1999999999998</v>
      </c>
      <c r="V96" s="11"/>
      <c r="W96" s="11"/>
      <c r="X96" s="11"/>
      <c r="Y96" s="11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1">
        <v>0</v>
      </c>
      <c r="AK96" s="11"/>
      <c r="AL96" s="11"/>
      <c r="AM96" s="11"/>
      <c r="AN96" s="11"/>
      <c r="AO96" s="11">
        <v>0</v>
      </c>
      <c r="AP96" s="33"/>
      <c r="AQ96" s="33"/>
      <c r="AR96" s="33"/>
      <c r="AS96" s="33"/>
      <c r="AT96" s="32"/>
    </row>
    <row r="97" spans="1:41" ht="15" x14ac:dyDescent="0.25"/>
    <row r="109" spans="1:41" ht="69" customHeight="1" x14ac:dyDescent="0.25">
      <c r="A109" s="40" t="s">
        <v>161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</row>
  </sheetData>
  <mergeCells count="37">
    <mergeCell ref="U4:AO4"/>
    <mergeCell ref="U3:AO3"/>
    <mergeCell ref="U2:AO2"/>
    <mergeCell ref="A109:AO109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AT12:AT13"/>
    <mergeCell ref="AC12:AC13"/>
    <mergeCell ref="AR12:AR13"/>
    <mergeCell ref="AQ12:AQ13"/>
    <mergeCell ref="AL12:AL13"/>
    <mergeCell ref="AS12:AS13"/>
    <mergeCell ref="AJ12:AJ13"/>
    <mergeCell ref="AN12:AN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2024-04-05T12:51:13Z</dcterms:modified>
</cp:coreProperties>
</file>